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0935"/>
  </bookViews>
  <sheets>
    <sheet name="Дек Б08" sheetId="1" r:id="rId1"/>
  </sheets>
  <definedNames>
    <definedName name="_xlnm._FilterDatabase" localSheetId="0" hidden="1">'Дек Б08'!$A$3:$AN$5</definedName>
    <definedName name="_xlnm.Print_Titles" localSheetId="0">'Дек Б08'!$2:$3</definedName>
    <definedName name="_xlnm.Print_Area" localSheetId="0">'Дек Б08'!$A$1:$AM$10</definedName>
  </definedNames>
  <calcPr calcId="145621"/>
</workbook>
</file>

<file path=xl/calcChain.xml><?xml version="1.0" encoding="utf-8"?>
<calcChain xmlns="http://schemas.openxmlformats.org/spreadsheetml/2006/main">
  <c r="AK5" i="1" l="1"/>
  <c r="AK4" i="1"/>
  <c r="AE5" i="1" l="1"/>
  <c r="AF5" i="1" s="1"/>
  <c r="AE4" i="1"/>
  <c r="AF4" i="1" s="1"/>
  <c r="AG5" i="1" l="1"/>
  <c r="AG4" i="1"/>
  <c r="AC5" i="1"/>
  <c r="AC4" i="1"/>
  <c r="AB6" i="1"/>
  <c r="U5" i="1"/>
  <c r="U4" i="1"/>
  <c r="AG6" i="1" l="1"/>
  <c r="AF6" i="1"/>
</calcChain>
</file>

<file path=xl/sharedStrings.xml><?xml version="1.0" encoding="utf-8"?>
<sst xmlns="http://schemas.openxmlformats.org/spreadsheetml/2006/main" count="86" uniqueCount="66">
  <si>
    <t>Спецификация. Поставка клапанов запорных DN 20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</si>
  <si>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</si>
  <si>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</si>
  <si>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</si>
  <si>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</si>
  <si>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</si>
  <si>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</si>
  <si>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</si>
  <si>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</si>
  <si>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</si>
  <si>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</si>
  <si>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</si>
  <si>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</si>
  <si>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</si>
  <si>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</si>
  <si>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</si>
  <si>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</si>
  <si>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</si>
  <si>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</si>
  <si>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</si>
  <si>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</si>
  <si>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</si>
  <si>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</si>
  <si>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</si>
  <si>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</si>
  <si>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</si>
  <si>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</si>
  <si>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</si>
  <si>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</si>
  <si>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</si>
  <si>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</si>
  <si>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</si>
  <si>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</si>
  <si>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</si>
  <si>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</si>
  <si>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</si>
  <si>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</si>
  <si>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</si>
  <si>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2.ИСУП.104232188</t>
  </si>
  <si>
    <t>10KRK21AA101</t>
  </si>
  <si>
    <t>Клапан запорный</t>
  </si>
  <si>
    <t>по типу КЗО 0205.020.10-50 Рр 1,0 МПа, Тр 350 оС</t>
  </si>
  <si>
    <t>-</t>
  </si>
  <si>
    <t>оборудование</t>
  </si>
  <si>
    <t>0,98</t>
  </si>
  <si>
    <t>азот</t>
  </si>
  <si>
    <t>встроенный электропривод</t>
  </si>
  <si>
    <t>Н-М-03</t>
  </si>
  <si>
    <t>0,025</t>
  </si>
  <si>
    <t>угл</t>
  </si>
  <si>
    <t>под приварку</t>
  </si>
  <si>
    <t>ТУ 3742-003-57180370-2005</t>
  </si>
  <si>
    <t>BEL_101123876 (Система:ВЕLБлок:1Здание:2-06.1)</t>
  </si>
  <si>
    <t>4/-</t>
  </si>
  <si>
    <t>II</t>
  </si>
  <si>
    <t>Блок №1. Вспомогательный корпус (10UKA ) бл.1</t>
  </si>
  <si>
    <t>UKA;  Параметры: Труба=25х2; Время,с=24;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</si>
  <si>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</si>
  <si>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2014-1937 от 15.12.2014</t>
  </si>
  <si>
    <t>2.ИСУП.104232194</t>
  </si>
  <si>
    <t>10KRK26AA101</t>
  </si>
  <si>
    <t>ИТОГО:</t>
  </si>
  <si>
    <t>От Поставщика</t>
  </si>
  <si>
    <t>Стоимость оборудования в ЛСР в явном виде отсутствует, стоимость принята по договору аналогу д/с №1 от 18.03.2012 к договору №40/32-1/1014/1705-12</t>
  </si>
  <si>
    <t>Срок доставки</t>
  </si>
  <si>
    <t xml:space="preserve">Примечание: 1. Фланцевая и межфланцевая арматура поставляется комплектно с ответными фланцами, крепежом и прокладками
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</si>
</sst>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9" fontId="0" fillId="0" borderId="0" xfId="0" applyNumberFormat="1"/>
    <xf numFmtId="0" fontId="2" fillId="0" borderId="0" xfId="0" applyFont="1"/>
    <xf numFmtId="2" fontId="0" fillId="0" borderId="0" xfId="0" applyNumberFormat="1"/>
    <xf numFmtId="0" fontId="0" fillId="0" borderId="0" xfId="0" applyNumberFormat="1" applyAlignment="1">
      <alignment wrapText="1"/>
    </xf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2" xfId="6" applyFont="1" applyBorder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 vertical="center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9"/>
  <sheetViews>
    <sheetView tabSelected="1" view="pageBreakPreview" topLeftCell="A4" zoomScale="75" zoomScaleNormal="100" workbookViewId="0">
      <selection activeCell="D7" sqref="D7:AD7"/>
    </sheetView>
  </sheetViews>
  <sheetFormatPr defaultRowHeight="12.75" x14ac:dyDescent="0.2"/>
  <cols>
    <col min="1" max="1" width="4.7109375" style="22" customWidth="1"/>
    <col min="2" max="2" width="8.7109375" style="23" customWidth="1"/>
    <col min="3" max="3" width="10.5703125" style="23" customWidth="1"/>
    <col min="4" max="4" width="15.42578125" style="23" customWidth="1"/>
    <col min="5" max="5" width="11.7109375" style="23" customWidth="1"/>
    <col min="6" max="7" width="6.28515625" style="22" customWidth="1"/>
    <col min="8" max="8" width="9.140625" style="22"/>
    <col min="9" max="9" width="5.140625" style="22" customWidth="1"/>
    <col min="10" max="10" width="7.42578125" style="22" customWidth="1"/>
    <col min="11" max="11" width="6" style="22" customWidth="1"/>
    <col min="12" max="12" width="8.85546875" style="22" customWidth="1"/>
    <col min="13" max="13" width="8.140625" style="22" customWidth="1"/>
    <col min="14" max="14" width="8.140625" style="24" customWidth="1"/>
    <col min="15" max="16" width="9.140625" style="22"/>
    <col min="17" max="17" width="7.28515625" style="22" customWidth="1"/>
    <col min="18" max="18" width="7.7109375" style="22" customWidth="1"/>
    <col min="19" max="19" width="11.5703125" style="22" customWidth="1"/>
    <col min="20" max="20" width="11.28515625" style="22" customWidth="1"/>
    <col min="21" max="21" width="13" style="22" customWidth="1"/>
    <col min="22" max="22" width="14.140625" style="33" customWidth="1"/>
    <col min="23" max="23" width="9.140625" style="33"/>
    <col min="24" max="24" width="6.7109375" style="33" customWidth="1"/>
    <col min="25" max="25" width="9.140625" style="33"/>
    <col min="26" max="26" width="5.7109375" style="33" customWidth="1"/>
    <col min="27" max="27" width="6.140625" style="33" customWidth="1"/>
    <col min="28" max="28" width="4.85546875" style="33" customWidth="1"/>
    <col min="29" max="29" width="9.85546875" style="35" customWidth="1"/>
    <col min="30" max="32" width="11.5703125" style="24" customWidth="1"/>
    <col min="33" max="33" width="13.28515625" style="24" customWidth="1"/>
    <col min="34" max="34" width="12.28515625" style="22" customWidth="1"/>
    <col min="35" max="35" width="9.42578125" style="22" customWidth="1"/>
    <col min="36" max="36" width="39.42578125" style="25" customWidth="1"/>
    <col min="37" max="38" width="12.85546875" style="22" customWidth="1"/>
    <col min="39" max="39" width="8.5703125" style="23" customWidth="1"/>
  </cols>
  <sheetData>
    <row r="1" spans="1:40" ht="20.25" x14ac:dyDescent="0.3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 s="29"/>
      <c r="W1" s="29"/>
      <c r="X1" s="29"/>
      <c r="Y1" s="29"/>
      <c r="Z1" s="29"/>
      <c r="AA1" s="29"/>
      <c r="AB1" s="29"/>
      <c r="AC1" s="29"/>
      <c r="AD1"/>
      <c r="AE1"/>
      <c r="AF1"/>
      <c r="AG1"/>
      <c r="AH1"/>
      <c r="AI1"/>
      <c r="AJ1" s="4"/>
      <c r="AK1"/>
      <c r="AL1"/>
      <c r="AM1" s="1"/>
    </row>
    <row r="2" spans="1:40" ht="135" customHeight="1" x14ac:dyDescent="0.2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7" t="s">
        <v>13</v>
      </c>
      <c r="N2" s="8" t="s">
        <v>14</v>
      </c>
      <c r="O2" s="5" t="s">
        <v>15</v>
      </c>
      <c r="P2" s="5" t="s">
        <v>16</v>
      </c>
      <c r="Q2" s="9" t="s">
        <v>17</v>
      </c>
      <c r="R2" s="5" t="s">
        <v>18</v>
      </c>
      <c r="S2" s="10" t="s">
        <v>19</v>
      </c>
      <c r="T2" s="10" t="s">
        <v>20</v>
      </c>
      <c r="U2" s="10"/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  <c r="AA2" s="5" t="s">
        <v>26</v>
      </c>
      <c r="AB2" s="5" t="s">
        <v>27</v>
      </c>
      <c r="AC2" s="6" t="s">
        <v>28</v>
      </c>
      <c r="AD2" s="11" t="s">
        <v>29</v>
      </c>
      <c r="AE2" s="11" t="s">
        <v>30</v>
      </c>
      <c r="AF2" s="11" t="s">
        <v>31</v>
      </c>
      <c r="AG2" s="11" t="s">
        <v>32</v>
      </c>
      <c r="AH2" s="6" t="s">
        <v>33</v>
      </c>
      <c r="AI2" s="5" t="s">
        <v>34</v>
      </c>
      <c r="AJ2" s="12" t="s">
        <v>35</v>
      </c>
      <c r="AK2" s="13" t="s">
        <v>36</v>
      </c>
      <c r="AL2" s="13" t="s">
        <v>64</v>
      </c>
      <c r="AM2" s="6" t="s">
        <v>37</v>
      </c>
    </row>
    <row r="3" spans="1:40" ht="14.25" customHeight="1" x14ac:dyDescent="0.2">
      <c r="A3" s="14">
        <v>1</v>
      </c>
      <c r="B3" s="15">
        <v>2</v>
      </c>
      <c r="C3" s="14">
        <v>3</v>
      </c>
      <c r="D3" s="15">
        <v>4</v>
      </c>
      <c r="E3" s="14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K3" s="15">
        <v>11</v>
      </c>
      <c r="L3" s="15">
        <v>12</v>
      </c>
      <c r="M3" s="15">
        <v>13</v>
      </c>
      <c r="N3" s="15">
        <v>14</v>
      </c>
      <c r="O3" s="15">
        <v>15</v>
      </c>
      <c r="P3" s="15">
        <v>16</v>
      </c>
      <c r="Q3" s="15">
        <v>17</v>
      </c>
      <c r="R3" s="15">
        <v>18</v>
      </c>
      <c r="S3" s="15">
        <v>19</v>
      </c>
      <c r="T3" s="15">
        <v>20</v>
      </c>
      <c r="U3" s="15"/>
      <c r="V3" s="15">
        <v>21</v>
      </c>
      <c r="W3" s="15">
        <v>22</v>
      </c>
      <c r="X3" s="15">
        <v>23</v>
      </c>
      <c r="Y3" s="15">
        <v>24</v>
      </c>
      <c r="Z3" s="15">
        <v>25</v>
      </c>
      <c r="AA3" s="15">
        <v>26</v>
      </c>
      <c r="AB3" s="15">
        <v>27</v>
      </c>
      <c r="AC3" s="15">
        <v>28</v>
      </c>
      <c r="AD3" s="15">
        <v>29</v>
      </c>
      <c r="AE3" s="15">
        <v>30</v>
      </c>
      <c r="AF3" s="15"/>
      <c r="AG3" s="15">
        <v>31</v>
      </c>
      <c r="AH3" s="15">
        <v>32</v>
      </c>
      <c r="AI3" s="15">
        <v>33</v>
      </c>
      <c r="AJ3" s="15">
        <v>34</v>
      </c>
      <c r="AK3" s="15">
        <v>35</v>
      </c>
      <c r="AL3" s="15">
        <v>36</v>
      </c>
      <c r="AM3" s="15">
        <v>37</v>
      </c>
    </row>
    <row r="4" spans="1:40" ht="178.5" x14ac:dyDescent="0.2">
      <c r="A4" s="16">
        <v>1</v>
      </c>
      <c r="B4" s="17" t="s">
        <v>38</v>
      </c>
      <c r="C4" s="17" t="s">
        <v>39</v>
      </c>
      <c r="D4" s="17" t="s">
        <v>40</v>
      </c>
      <c r="E4" s="16" t="s">
        <v>41</v>
      </c>
      <c r="F4" s="16" t="s">
        <v>42</v>
      </c>
      <c r="G4" s="16">
        <v>3</v>
      </c>
      <c r="H4" s="16" t="s">
        <v>43</v>
      </c>
      <c r="I4" s="16">
        <v>20</v>
      </c>
      <c r="J4" s="16" t="s">
        <v>44</v>
      </c>
      <c r="K4" s="16">
        <v>40</v>
      </c>
      <c r="L4" s="16" t="s">
        <v>45</v>
      </c>
      <c r="M4" s="16"/>
      <c r="N4" s="18">
        <v>22</v>
      </c>
      <c r="O4" s="16" t="s">
        <v>46</v>
      </c>
      <c r="P4" s="16" t="s">
        <v>47</v>
      </c>
      <c r="Q4" s="16" t="s">
        <v>48</v>
      </c>
      <c r="R4" s="16" t="s">
        <v>49</v>
      </c>
      <c r="S4" s="16" t="s">
        <v>50</v>
      </c>
      <c r="T4" s="16" t="s">
        <v>51</v>
      </c>
      <c r="U4" s="16" t="str">
        <f>CONCATENATE("по типу ",T4)</f>
        <v>по типу ТУ 3742-003-57180370-2005</v>
      </c>
      <c r="V4" s="30" t="s">
        <v>63</v>
      </c>
      <c r="W4" s="31"/>
      <c r="X4" s="31"/>
      <c r="Y4" s="31" t="s">
        <v>52</v>
      </c>
      <c r="Z4" s="31" t="s">
        <v>53</v>
      </c>
      <c r="AA4" s="31" t="s">
        <v>54</v>
      </c>
      <c r="AB4" s="31">
        <v>1</v>
      </c>
      <c r="AC4" s="32">
        <f>48258.92/3.58</f>
        <v>13480.145251396647</v>
      </c>
      <c r="AD4" s="36"/>
      <c r="AE4" s="36">
        <f>ROUND(AD4*AB4,2)</f>
        <v>0</v>
      </c>
      <c r="AF4" s="36">
        <f>ROUND(AE4*0.18,2)</f>
        <v>0</v>
      </c>
      <c r="AG4" s="36">
        <f>ROUND(AE4*1.18,2)</f>
        <v>0</v>
      </c>
      <c r="AH4" s="28" t="s">
        <v>55</v>
      </c>
      <c r="AI4" s="16"/>
      <c r="AJ4" s="19" t="s">
        <v>56</v>
      </c>
      <c r="AK4" s="20">
        <f>AL4-14</f>
        <v>42535</v>
      </c>
      <c r="AL4" s="20">
        <v>42549</v>
      </c>
      <c r="AM4" s="17" t="s">
        <v>57</v>
      </c>
      <c r="AN4" s="21" t="s">
        <v>58</v>
      </c>
    </row>
    <row r="5" spans="1:40" ht="178.5" x14ac:dyDescent="0.2">
      <c r="A5" s="16">
        <v>2</v>
      </c>
      <c r="B5" s="17" t="s">
        <v>59</v>
      </c>
      <c r="C5" s="17" t="s">
        <v>60</v>
      </c>
      <c r="D5" s="17" t="s">
        <v>40</v>
      </c>
      <c r="E5" s="16" t="s">
        <v>41</v>
      </c>
      <c r="F5" s="16" t="s">
        <v>42</v>
      </c>
      <c r="G5" s="16">
        <v>3</v>
      </c>
      <c r="H5" s="16" t="s">
        <v>43</v>
      </c>
      <c r="I5" s="16">
        <v>20</v>
      </c>
      <c r="J5" s="16" t="s">
        <v>44</v>
      </c>
      <c r="K5" s="16">
        <v>40</v>
      </c>
      <c r="L5" s="16" t="s">
        <v>45</v>
      </c>
      <c r="M5" s="16"/>
      <c r="N5" s="18">
        <v>22</v>
      </c>
      <c r="O5" s="16" t="s">
        <v>46</v>
      </c>
      <c r="P5" s="16" t="s">
        <v>47</v>
      </c>
      <c r="Q5" s="16" t="s">
        <v>48</v>
      </c>
      <c r="R5" s="16" t="s">
        <v>49</v>
      </c>
      <c r="S5" s="16" t="s">
        <v>50</v>
      </c>
      <c r="T5" s="16" t="s">
        <v>51</v>
      </c>
      <c r="U5" s="16" t="str">
        <f>CONCATENATE("по типу ",T5)</f>
        <v>по типу ТУ 3742-003-57180370-2005</v>
      </c>
      <c r="V5" s="30" t="s">
        <v>63</v>
      </c>
      <c r="W5" s="31"/>
      <c r="X5" s="31"/>
      <c r="Y5" s="31" t="s">
        <v>52</v>
      </c>
      <c r="Z5" s="31" t="s">
        <v>53</v>
      </c>
      <c r="AA5" s="31" t="s">
        <v>54</v>
      </c>
      <c r="AB5" s="31">
        <v>1</v>
      </c>
      <c r="AC5" s="32">
        <f t="shared" ref="AC5" si="0">48258.92/3.58</f>
        <v>13480.145251396647</v>
      </c>
      <c r="AD5" s="36"/>
      <c r="AE5" s="36">
        <f t="shared" ref="AE5" si="1">ROUND(AD5*AB5,2)</f>
        <v>0</v>
      </c>
      <c r="AF5" s="36">
        <f t="shared" ref="AF5" si="2">ROUND(AE5*0.18,2)</f>
        <v>0</v>
      </c>
      <c r="AG5" s="36">
        <f t="shared" ref="AG5" si="3">ROUND(AE5*1.18,2)</f>
        <v>0</v>
      </c>
      <c r="AH5" s="16" t="s">
        <v>55</v>
      </c>
      <c r="AI5" s="16"/>
      <c r="AJ5" s="19" t="s">
        <v>56</v>
      </c>
      <c r="AK5" s="20">
        <f>AL5-14</f>
        <v>42535</v>
      </c>
      <c r="AL5" s="20">
        <v>42549</v>
      </c>
      <c r="AM5" s="17" t="s">
        <v>57</v>
      </c>
      <c r="AN5" s="21" t="s">
        <v>58</v>
      </c>
    </row>
    <row r="6" spans="1:40" x14ac:dyDescent="0.2">
      <c r="Y6" s="34" t="s">
        <v>61</v>
      </c>
      <c r="AB6" s="33">
        <f>SUM(AB4:AB5)</f>
        <v>2</v>
      </c>
      <c r="AC6" s="33"/>
      <c r="AD6" s="22"/>
      <c r="AE6" s="22"/>
      <c r="AF6" s="37">
        <f>SUM(AF4:AF5)</f>
        <v>0</v>
      </c>
      <c r="AG6" s="37">
        <f>SUM(AG4:AG5)</f>
        <v>0</v>
      </c>
    </row>
    <row r="7" spans="1:40" ht="84.75" customHeight="1" x14ac:dyDescent="0.2">
      <c r="D7" s="38" t="s">
        <v>65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</row>
    <row r="9" spans="1:40" ht="20.25" x14ac:dyDescent="0.2">
      <c r="AI9" s="27" t="s">
        <v>62</v>
      </c>
      <c r="AJ9" s="26"/>
    </row>
  </sheetData>
  <autoFilter ref="A3:AN5"/>
  <mergeCells count="1">
    <mergeCell ref="D7:AD7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 Б08</vt:lpstr>
      <vt:lpstr>'Дек Б08'!Заголовки_для_печати</vt:lpstr>
      <vt:lpstr>'Дек Б08'!Область_печати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Сорокин Евгений Борисович</cp:lastModifiedBy>
  <dcterms:created xsi:type="dcterms:W3CDTF">2014-12-16T12:15:27Z</dcterms:created>
  <dcterms:modified xsi:type="dcterms:W3CDTF">2015-07-16T09:03:18Z</dcterms:modified>
</cp:coreProperties>
</file>